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5180562A-DE0A-4708-BAF2-32AC485798D7}" xr6:coauthVersionLast="45" xr6:coauthVersionMax="45" xr10:uidLastSave="{00000000-0000-0000-0000-000000000000}"/>
  <bookViews>
    <workbookView xWindow="28680" yWindow="-120" windowWidth="29040" windowHeight="15990" xr2:uid="{FC3E1FAB-89CC-4D3E-BA49-1F14B4DB6AA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<sst xmlns="http://schemas.openxmlformats.org/spreadsheetml/2006/main" count="684" uniqueCount="133">
  <si>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Broken Hill (N4) REZ Connection Costs</t>
  </si>
  <si>
    <t>Indirect Cost Selection</t>
  </si>
  <si>
    <t>Project Description: 250 MVA connection to 220 kV network including new connection substation, 275/132 kV transformer and 2 x 10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</si>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</sst>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DC711-2D9A-4585-B880-30AB5F886E0F}">
  <sheetPr codeName="Sheet23"/>
  <dimension ref="D1:O31"/>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13460959.224825306</v>
      </c>
      <c r="G20" s="24">
        <v>3268590.1446378361</v>
      </c>
      <c r="H20" s="24">
        <v>3635594.3352959999</v>
      </c>
      <c r="I20" s="24">
        <v>1861596.1691711999</v>
      </c>
      <c r="J20" s="24">
        <v>0</v>
      </c>
      <c r="K20" s="24">
        <v>520524.34082772472</v>
      </c>
      <c r="L20" s="24">
        <v>0</v>
      </c>
      <c r="M20" s="24">
        <v>847466.73489254713</v>
      </c>
      <c r="N20" s="24">
        <v>570937.5</v>
      </c>
      <c r="O20" s="25">
        <v>2756250</v>
      </c>
    </row>
    <row r="21" spans="4:15" ht="15" thickBot="1" x14ac:dyDescent="0.4">
      <c r="D21" s="26">
        <v>2</v>
      </c>
      <c r="E21" t="s">
        <v>26</v>
      </c>
      <c r="F21" s="23">
        <v>21003524.082727425</v>
      </c>
      <c r="G21" s="24">
        <v>6809954.9931433992</v>
      </c>
      <c r="H21" s="24">
        <v>8947722.3193800002</v>
      </c>
      <c r="I21" s="24">
        <v>1334779.1531100001</v>
      </c>
      <c r="J21" s="24">
        <v>1562790.8572160001</v>
      </c>
      <c r="K21" s="24">
        <v>776085.39659999998</v>
      </c>
      <c r="L21" s="24">
        <v>308739.64850399992</v>
      </c>
      <c r="M21" s="24">
        <v>1231764.2147740251</v>
      </c>
      <c r="N21" s="24">
        <v>5437.5</v>
      </c>
      <c r="O21" s="25">
        <v>26250</v>
      </c>
    </row>
    <row r="22" spans="4:15" ht="15" thickBot="1" x14ac:dyDescent="0.4">
      <c r="D22" s="27"/>
      <c r="E22" s="28" t="s">
        <v>27</v>
      </c>
      <c r="F22" s="29">
        <v>34464483.307552733</v>
      </c>
      <c r="G22" s="30">
        <v>10078545.137781236</v>
      </c>
      <c r="H22" s="30">
        <v>12583316.654676</v>
      </c>
      <c r="I22" s="30">
        <v>3196375.3222812</v>
      </c>
      <c r="J22" s="30">
        <v>1562790.8572160001</v>
      </c>
      <c r="K22" s="30">
        <v>1296609.7374277248</v>
      </c>
      <c r="L22" s="30">
        <v>308739.64850399992</v>
      </c>
      <c r="M22" s="30">
        <v>2079230.9496665723</v>
      </c>
      <c r="N22" s="30">
        <v>576375</v>
      </c>
      <c r="O22" s="31">
        <v>2782500</v>
      </c>
    </row>
    <row r="23" spans="4:15" x14ac:dyDescent="0.35">
      <c r="E23" s="32" t="s">
        <v>28</v>
      </c>
      <c r="F23" s="33"/>
      <c r="G23" s="34"/>
      <c r="H23" s="34"/>
      <c r="I23" s="34"/>
      <c r="J23" s="34"/>
      <c r="K23" s="34"/>
      <c r="L23" s="34"/>
      <c r="M23" s="34"/>
      <c r="N23" s="34"/>
      <c r="O23" s="34"/>
    </row>
    <row r="24" spans="4:15" x14ac:dyDescent="0.35">
      <c r="E24" s="35" t="s">
        <v>29</v>
      </c>
      <c r="F24" s="23">
        <v>2205726.9300000002</v>
      </c>
      <c r="G24" s="34"/>
      <c r="H24" s="34"/>
      <c r="I24" s="34"/>
      <c r="J24" s="34"/>
      <c r="K24" s="34"/>
      <c r="L24" s="34"/>
      <c r="M24" s="34"/>
      <c r="N24" s="34"/>
      <c r="O24" s="34"/>
    </row>
    <row r="25" spans="4:15" x14ac:dyDescent="0.35">
      <c r="D25" s="27"/>
      <c r="E25" s="35" t="s">
        <v>30</v>
      </c>
      <c r="F25" s="23">
        <v>882290.77</v>
      </c>
      <c r="G25" s="34"/>
      <c r="H25" s="34"/>
      <c r="I25" s="34"/>
      <c r="J25" s="34"/>
      <c r="K25" s="34"/>
      <c r="L25" s="34"/>
      <c r="M25" s="34"/>
      <c r="N25" s="34"/>
      <c r="O25" s="34"/>
    </row>
    <row r="26" spans="4:15" x14ac:dyDescent="0.35">
      <c r="E26" s="35" t="s">
        <v>31</v>
      </c>
      <c r="F26" s="23">
        <v>937433.95</v>
      </c>
      <c r="G26" s="34"/>
      <c r="H26" s="34"/>
      <c r="I26" s="34"/>
      <c r="J26" s="34"/>
      <c r="K26" s="34"/>
      <c r="L26" s="34"/>
      <c r="M26" s="34"/>
      <c r="N26" s="34"/>
      <c r="O26" s="34"/>
    </row>
    <row r="27" spans="4:15" x14ac:dyDescent="0.35">
      <c r="E27" s="35" t="s">
        <v>32</v>
      </c>
      <c r="F27" s="23">
        <v>606574.91</v>
      </c>
      <c r="G27" s="34"/>
      <c r="H27" s="34"/>
      <c r="I27" s="34"/>
      <c r="J27" s="34"/>
      <c r="K27" s="34"/>
      <c r="L27" s="34"/>
      <c r="M27" s="34"/>
      <c r="N27" s="34"/>
      <c r="O27" s="34"/>
    </row>
    <row r="28" spans="4:15" x14ac:dyDescent="0.35">
      <c r="E28" s="35" t="s">
        <v>33</v>
      </c>
      <c r="F28" s="23">
        <v>551431.73</v>
      </c>
      <c r="G28" s="34"/>
      <c r="H28" s="34"/>
      <c r="I28" s="34"/>
      <c r="J28" s="34"/>
      <c r="K28" s="34"/>
      <c r="L28" s="34"/>
      <c r="M28" s="34"/>
      <c r="N28" s="34"/>
      <c r="O28" s="34"/>
    </row>
    <row r="29" spans="4:15" x14ac:dyDescent="0.35">
      <c r="E29" s="35" t="s">
        <v>34</v>
      </c>
      <c r="F29" s="23">
        <v>330859.03999999998</v>
      </c>
      <c r="G29" s="34"/>
      <c r="H29" s="34"/>
      <c r="I29" s="34"/>
      <c r="J29" s="34"/>
      <c r="K29" s="34"/>
      <c r="L29" s="34"/>
      <c r="M29" s="34"/>
      <c r="N29" s="34"/>
      <c r="O29" s="34"/>
    </row>
    <row r="30" spans="4:15" ht="15" thickBot="1" x14ac:dyDescent="0.4">
      <c r="E30" s="36" t="s">
        <v>35</v>
      </c>
      <c r="F30" s="37">
        <v>5514317.3300000001</v>
      </c>
      <c r="G30" s="34"/>
      <c r="H30" s="34"/>
      <c r="I30" s="34"/>
      <c r="J30" s="34"/>
      <c r="K30" s="34"/>
      <c r="L30" s="34"/>
      <c r="M30" s="34"/>
      <c r="N30" s="34"/>
      <c r="O30" s="34"/>
    </row>
    <row r="31" spans="4:15" ht="15" thickBot="1" x14ac:dyDescent="0.4">
      <c r="D31" s="27"/>
      <c r="E31" s="38" t="s">
        <v>36</v>
      </c>
      <c r="F31" s="39">
        <v>39978800.640000001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9AB1-330A-4460-89A1-325EBBCE2ABD}">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26842301.219999999</v>
      </c>
      <c r="F16" s="34">
        <v>8298244.9100000001</v>
      </c>
      <c r="G16" s="34">
        <v>9971615</v>
      </c>
      <c r="H16" s="34">
        <v>2486922.5</v>
      </c>
      <c r="I16" s="34">
        <v>1283568.5</v>
      </c>
      <c r="J16" s="34">
        <v>1036114.19</v>
      </c>
      <c r="K16" s="34">
        <v>251326.6</v>
      </c>
      <c r="L16" s="34">
        <v>1659509.52</v>
      </c>
      <c r="M16" s="34">
        <v>265000</v>
      </c>
      <c r="N16" s="44">
        <v>1590000</v>
      </c>
    </row>
    <row r="17" spans="4:14" x14ac:dyDescent="0.35">
      <c r="D17" s="42" t="s">
        <v>42</v>
      </c>
      <c r="E17" s="43">
        <v>28656687.716549359</v>
      </c>
      <c r="F17" s="34">
        <v>8616524.6652259994</v>
      </c>
      <c r="G17" s="34">
        <v>10652249.331600001</v>
      </c>
      <c r="H17" s="34">
        <v>2679346.1137199998</v>
      </c>
      <c r="I17" s="34">
        <v>1347233.4976000001</v>
      </c>
      <c r="J17" s="34">
        <v>1110161.4577353599</v>
      </c>
      <c r="K17" s="34">
        <v>266154.86939999997</v>
      </c>
      <c r="L17" s="34">
        <v>1997517.7812680001</v>
      </c>
      <c r="M17" s="34">
        <v>397500</v>
      </c>
      <c r="N17" s="44">
        <v>1590000</v>
      </c>
    </row>
    <row r="18" spans="4:14" x14ac:dyDescent="0.35">
      <c r="D18" s="45" t="s">
        <v>43</v>
      </c>
      <c r="E18" s="43">
        <v>731248.02669600793</v>
      </c>
      <c r="F18" s="34">
        <v>28256.962128556002</v>
      </c>
      <c r="G18" s="34">
        <v>166614.961668</v>
      </c>
      <c r="H18" s="34">
        <v>57563.645751599994</v>
      </c>
      <c r="I18" s="34">
        <v>0</v>
      </c>
      <c r="J18" s="34">
        <v>0</v>
      </c>
      <c r="K18" s="34">
        <v>0</v>
      </c>
      <c r="L18" s="34">
        <v>1812.4571478520002</v>
      </c>
      <c r="M18" s="34">
        <v>0</v>
      </c>
      <c r="N18" s="44">
        <v>477000</v>
      </c>
    </row>
    <row r="19" spans="4:14" ht="15" thickBot="1" x14ac:dyDescent="0.4">
      <c r="D19" s="45" t="s">
        <v>44</v>
      </c>
      <c r="E19" s="43">
        <v>5076547.5643073656</v>
      </c>
      <c r="F19" s="34">
        <v>1433763.5104266801</v>
      </c>
      <c r="G19" s="34">
        <v>1764452.3614080003</v>
      </c>
      <c r="H19" s="34">
        <v>459465.56280960003</v>
      </c>
      <c r="I19" s="34">
        <v>215557.35961600003</v>
      </c>
      <c r="J19" s="34">
        <v>186448.2796923648</v>
      </c>
      <c r="K19" s="34">
        <v>42584.779103999994</v>
      </c>
      <c r="L19" s="34">
        <v>79900.711250720007</v>
      </c>
      <c r="M19" s="34">
        <v>178874.99999999997</v>
      </c>
      <c r="N19" s="44">
        <v>715499.99999999988</v>
      </c>
    </row>
    <row r="20" spans="4:14" ht="15" thickBot="1" x14ac:dyDescent="0.4">
      <c r="D20" s="46" t="s">
        <v>45</v>
      </c>
      <c r="E20" s="47">
        <v>34464483.307552733</v>
      </c>
      <c r="F20" s="48">
        <v>10078545.137781234</v>
      </c>
      <c r="G20" s="49">
        <v>12583316.654676002</v>
      </c>
      <c r="H20" s="49">
        <v>3196375.3222812</v>
      </c>
      <c r="I20" s="49">
        <v>1562790.8572160001</v>
      </c>
      <c r="J20" s="49">
        <v>1296609.7374277248</v>
      </c>
      <c r="K20" s="49">
        <v>308739.64850399998</v>
      </c>
      <c r="L20" s="49">
        <v>2079230.9496665723</v>
      </c>
      <c r="M20" s="49">
        <v>576375</v>
      </c>
      <c r="N20" s="50">
        <v>2782500</v>
      </c>
    </row>
    <row r="21" spans="4:14" x14ac:dyDescent="0.35">
      <c r="D21" s="51" t="s">
        <v>46</v>
      </c>
      <c r="E21" s="52"/>
      <c r="F21" s="53"/>
      <c r="G21" s="53"/>
      <c r="H21" s="53"/>
      <c r="I21" s="53"/>
      <c r="J21" s="53"/>
      <c r="K21" s="53"/>
      <c r="L21" s="53"/>
      <c r="M21" s="53"/>
      <c r="N21" s="53"/>
    </row>
    <row r="22" spans="4:14" x14ac:dyDescent="0.35">
      <c r="D22" s="54" t="s">
        <v>29</v>
      </c>
      <c r="E22" s="55">
        <v>2205726.931683375</v>
      </c>
      <c r="F22" s="34"/>
      <c r="G22" s="34"/>
      <c r="H22" s="34"/>
      <c r="I22" s="34"/>
      <c r="J22" s="34"/>
      <c r="K22" s="34"/>
      <c r="L22" s="34"/>
      <c r="M22" s="34"/>
      <c r="N22" s="34"/>
    </row>
    <row r="23" spans="4:14" x14ac:dyDescent="0.35">
      <c r="D23" s="54" t="s">
        <v>30</v>
      </c>
      <c r="E23" s="55">
        <v>882290.77267334994</v>
      </c>
      <c r="F23" s="34"/>
      <c r="G23" s="34"/>
      <c r="H23" s="34"/>
      <c r="I23" s="34"/>
      <c r="J23" s="34"/>
      <c r="K23" s="34"/>
      <c r="L23" s="34"/>
      <c r="M23" s="34"/>
      <c r="N23" s="34"/>
    </row>
    <row r="24" spans="4:14" x14ac:dyDescent="0.35">
      <c r="D24" s="54" t="s">
        <v>31</v>
      </c>
      <c r="E24" s="55">
        <v>937433.94596543442</v>
      </c>
      <c r="F24" s="34"/>
      <c r="G24" s="34"/>
      <c r="H24" s="34"/>
      <c r="I24" s="34"/>
      <c r="J24" s="34"/>
      <c r="K24" s="34"/>
      <c r="L24" s="34"/>
      <c r="M24" s="34"/>
      <c r="N24" s="34"/>
    </row>
    <row r="25" spans="4:14" x14ac:dyDescent="0.35">
      <c r="D25" s="54" t="s">
        <v>32</v>
      </c>
      <c r="E25" s="55">
        <v>606574.90621292812</v>
      </c>
      <c r="F25" s="34"/>
      <c r="G25" s="34"/>
      <c r="H25" s="34"/>
      <c r="I25" s="34"/>
      <c r="J25" s="34"/>
      <c r="K25" s="34"/>
      <c r="L25" s="34"/>
      <c r="M25" s="34"/>
      <c r="N25" s="34"/>
    </row>
    <row r="26" spans="4:14" x14ac:dyDescent="0.35">
      <c r="D26" s="54" t="s">
        <v>33</v>
      </c>
      <c r="E26" s="55">
        <v>551431.73292084376</v>
      </c>
      <c r="F26" s="34"/>
      <c r="G26" s="34"/>
      <c r="H26" s="34"/>
      <c r="I26" s="34"/>
      <c r="J26" s="34"/>
      <c r="K26" s="34"/>
      <c r="L26" s="34"/>
      <c r="M26" s="34"/>
      <c r="N26" s="34"/>
    </row>
    <row r="27" spans="4:14" x14ac:dyDescent="0.35">
      <c r="D27" s="54" t="s">
        <v>34</v>
      </c>
      <c r="E27" s="55">
        <v>330859.03975250619</v>
      </c>
      <c r="F27" s="34"/>
      <c r="G27" s="34"/>
      <c r="H27" s="34"/>
      <c r="I27" s="34"/>
      <c r="J27" s="34"/>
      <c r="K27" s="34"/>
      <c r="L27" s="34"/>
      <c r="M27" s="34"/>
      <c r="N27" s="34"/>
    </row>
    <row r="28" spans="4:14" ht="15" thickBot="1" x14ac:dyDescent="0.4">
      <c r="D28" s="56" t="s">
        <v>35</v>
      </c>
      <c r="E28" s="52">
        <v>5514317.3292084374</v>
      </c>
      <c r="F28" s="34"/>
      <c r="G28" s="34"/>
      <c r="H28" s="34"/>
      <c r="I28" s="34"/>
      <c r="J28" s="34"/>
      <c r="K28" s="34"/>
      <c r="L28" s="34"/>
      <c r="M28" s="34"/>
      <c r="N28" s="34"/>
    </row>
    <row r="29" spans="4:14" ht="15" thickBot="1" x14ac:dyDescent="0.4">
      <c r="D29" s="46" t="s">
        <v>36</v>
      </c>
      <c r="E29" s="57">
        <v>39978800.636761174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0882-0552-49BA-AB4E-22B572788BFD}">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10</v>
      </c>
      <c r="J21" s="60" t="s">
        <v>64</v>
      </c>
      <c r="K21" s="67">
        <v>2603417.91</v>
      </c>
      <c r="L21" s="67">
        <v>2754150</v>
      </c>
      <c r="M21" s="67">
        <v>1410255</v>
      </c>
      <c r="N21" s="67">
        <v>0</v>
      </c>
      <c r="O21" s="67">
        <v>404349.19</v>
      </c>
      <c r="P21" s="67">
        <v>0</v>
      </c>
      <c r="Q21" s="67">
        <v>738249.19</v>
      </c>
      <c r="R21" s="67">
        <v>262500</v>
      </c>
      <c r="S21" s="67">
        <v>1575000</v>
      </c>
      <c r="T21" s="67">
        <v>9747921.290000001</v>
      </c>
      <c r="U21" s="68">
        <v>0.72416245582428085</v>
      </c>
    </row>
    <row r="22" spans="1:21" x14ac:dyDescent="0.35">
      <c r="A22" t="b">
        <v>1</v>
      </c>
      <c r="B22" t="b">
        <v>1</v>
      </c>
      <c r="D22" s="65" t="s">
        <v>65</v>
      </c>
      <c r="E22" s="60" t="s">
        <v>66</v>
      </c>
      <c r="F22" s="60" t="s">
        <v>66</v>
      </c>
      <c r="G22" s="60" t="s">
        <v>66</v>
      </c>
      <c r="H22" s="60" t="s">
        <v>66</v>
      </c>
      <c r="I22" s="66" t="s">
        <v>66</v>
      </c>
      <c r="J22" s="60" t="s">
        <v>66</v>
      </c>
      <c r="K22" s="67">
        <v>2603417.91</v>
      </c>
      <c r="L22" s="67">
        <v>2754150</v>
      </c>
      <c r="M22" s="67">
        <v>1410255</v>
      </c>
      <c r="N22" s="67">
        <v>0</v>
      </c>
      <c r="O22" s="67">
        <v>404349.19</v>
      </c>
      <c r="P22" s="67">
        <v>0</v>
      </c>
      <c r="Q22" s="67">
        <v>738249.19</v>
      </c>
      <c r="R22" s="67">
        <v>262500</v>
      </c>
      <c r="S22" s="67">
        <v>1575000</v>
      </c>
      <c r="T22" s="67">
        <v>9747921.290000001</v>
      </c>
      <c r="U22" s="68">
        <v>0.72416245582428085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5" x14ac:dyDescent="0.3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9" x14ac:dyDescent="0.3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3.5"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9" x14ac:dyDescent="0.3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v>
      </c>
      <c r="T33" s="60" t="s">
        <v>66</v>
      </c>
      <c r="U33" s="68" t="s">
        <v>66</v>
      </c>
    </row>
    <row r="34" spans="1:21" x14ac:dyDescent="0.35">
      <c r="A34" t="b">
        <v>1</v>
      </c>
      <c r="B34" t="b">
        <v>1</v>
      </c>
      <c r="D34" s="65" t="s">
        <v>89</v>
      </c>
      <c r="E34" s="60" t="s">
        <v>66</v>
      </c>
      <c r="F34" s="60" t="s">
        <v>66</v>
      </c>
      <c r="G34" s="60" t="s">
        <v>66</v>
      </c>
      <c r="H34" s="60" t="s">
        <v>66</v>
      </c>
      <c r="I34" s="66" t="s">
        <v>66</v>
      </c>
      <c r="J34" s="60" t="s">
        <v>66</v>
      </c>
      <c r="K34" s="60">
        <v>2755978.1995260003</v>
      </c>
      <c r="L34" s="60">
        <v>3004623.4175999998</v>
      </c>
      <c r="M34" s="60">
        <v>1538509.2307199999</v>
      </c>
      <c r="N34" s="60">
        <v>0</v>
      </c>
      <c r="O34" s="60">
        <v>441122.32273535995</v>
      </c>
      <c r="P34" s="60">
        <v>0</v>
      </c>
      <c r="Q34" s="60">
        <v>813698.25721800001</v>
      </c>
      <c r="R34" s="60">
        <v>393750</v>
      </c>
      <c r="S34" s="60">
        <v>1575000</v>
      </c>
      <c r="T34" s="60">
        <v>10522681.427799359</v>
      </c>
      <c r="U34" s="68">
        <v>0.78171854264241114</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16535.869197156004</v>
      </c>
      <c r="L45" s="60">
        <v>90138.702527999994</v>
      </c>
      <c r="M45" s="60">
        <v>46155.276921599994</v>
      </c>
      <c r="N45" s="60">
        <v>0</v>
      </c>
      <c r="O45" s="60">
        <v>0</v>
      </c>
      <c r="P45" s="60">
        <v>0</v>
      </c>
      <c r="Q45" s="60">
        <v>1220.547385827</v>
      </c>
      <c r="R45" s="60">
        <v>0</v>
      </c>
      <c r="S45" s="60">
        <v>472500</v>
      </c>
      <c r="T45" s="60">
        <v>626550.39603258297</v>
      </c>
      <c r="U45" s="68">
        <v>4.6545746522808761E-2</v>
      </c>
    </row>
    <row r="46" spans="1:21" x14ac:dyDescent="0.35">
      <c r="A46" t="b">
        <v>1</v>
      </c>
      <c r="B46" t="b">
        <v>1</v>
      </c>
      <c r="D46" s="65" t="s">
        <v>104</v>
      </c>
      <c r="E46" s="60" t="s">
        <v>66</v>
      </c>
      <c r="F46" s="60" t="s">
        <v>66</v>
      </c>
      <c r="G46" s="60" t="s">
        <v>66</v>
      </c>
      <c r="H46" s="60" t="s">
        <v>66</v>
      </c>
      <c r="I46" s="66" t="s">
        <v>66</v>
      </c>
      <c r="J46" s="60" t="s">
        <v>66</v>
      </c>
      <c r="K46" s="60">
        <v>2772514.0687231561</v>
      </c>
      <c r="L46" s="60">
        <v>3094762.1201279997</v>
      </c>
      <c r="M46" s="60">
        <v>1584664.5076416</v>
      </c>
      <c r="N46" s="60">
        <v>0</v>
      </c>
      <c r="O46" s="60">
        <v>441122.32273535995</v>
      </c>
      <c r="P46" s="60">
        <v>0</v>
      </c>
      <c r="Q46" s="60">
        <v>814918.80460382707</v>
      </c>
      <c r="R46" s="60">
        <v>393750</v>
      </c>
      <c r="S46" s="60">
        <v>2047500</v>
      </c>
      <c r="T46" s="60">
        <v>11149231.823831942</v>
      </c>
      <c r="U46" s="68">
        <v>0.82826428916521999</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496076.07591468008</v>
      </c>
      <c r="L52" s="60">
        <v>540832.21516800008</v>
      </c>
      <c r="M52" s="60">
        <v>276931.66152960004</v>
      </c>
      <c r="N52" s="60">
        <v>0</v>
      </c>
      <c r="O52" s="60">
        <v>79402.0180923648</v>
      </c>
      <c r="P52" s="60">
        <v>0</v>
      </c>
      <c r="Q52" s="60">
        <v>32547.930288720003</v>
      </c>
      <c r="R52" s="60">
        <v>177187.49999999997</v>
      </c>
      <c r="S52" s="60">
        <v>708749.99999999988</v>
      </c>
      <c r="T52" s="60">
        <v>2311727.4009933649</v>
      </c>
      <c r="U52" s="68">
        <v>0.17173571083478012</v>
      </c>
    </row>
    <row r="53" spans="1:21" x14ac:dyDescent="0.35">
      <c r="A53" t="b">
        <v>1</v>
      </c>
      <c r="B53" t="b">
        <v>1</v>
      </c>
      <c r="D53" s="65" t="s">
        <v>114</v>
      </c>
      <c r="E53" s="60" t="s">
        <v>66</v>
      </c>
      <c r="F53" s="60" t="s">
        <v>66</v>
      </c>
      <c r="G53" s="60" t="s">
        <v>66</v>
      </c>
      <c r="H53" s="60" t="s">
        <v>66</v>
      </c>
      <c r="I53" s="66" t="s">
        <v>66</v>
      </c>
      <c r="J53" s="60" t="s">
        <v>66</v>
      </c>
      <c r="K53" s="60">
        <v>3268590.1446378361</v>
      </c>
      <c r="L53" s="60">
        <v>3635594.3352959999</v>
      </c>
      <c r="M53" s="60">
        <v>1861596.1691711999</v>
      </c>
      <c r="N53" s="60">
        <v>0</v>
      </c>
      <c r="O53" s="60">
        <v>520524.34082772472</v>
      </c>
      <c r="P53" s="60">
        <v>0</v>
      </c>
      <c r="Q53" s="60">
        <v>847466.73489254713</v>
      </c>
      <c r="R53" s="60">
        <v>570937.5</v>
      </c>
      <c r="S53" s="60">
        <v>2756250</v>
      </c>
      <c r="T53" s="60">
        <v>13460959.224825306</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0.33998342239492985</v>
      </c>
    </row>
    <row r="62" spans="1:21" x14ac:dyDescent="0.3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0.11481357226062487</v>
      </c>
    </row>
    <row r="63" spans="1:21" x14ac:dyDescent="0.3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5.351674774065044E-2</v>
      </c>
    </row>
    <row r="64" spans="1:21" ht="29" x14ac:dyDescent="0.3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0.30556776923344697</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0.81388151162965217</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3.5" x14ac:dyDescent="0.3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29" x14ac:dyDescent="0.3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3.5" x14ac:dyDescent="0.3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3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29" x14ac:dyDescent="0.3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3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15000</v>
      </c>
      <c r="T75" s="60">
        <v>18134006.28875</v>
      </c>
      <c r="U75" s="68">
        <v>0.86337922233073172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4500</v>
      </c>
      <c r="T86" s="60">
        <v>104697.63066342501</v>
      </c>
      <c r="U86" s="68">
        <v>4.9847649494936296E-3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19500</v>
      </c>
      <c r="T87" s="60">
        <v>18238703.919413425</v>
      </c>
      <c r="U87" s="68">
        <v>0.86836398728022535</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6749.9999999999991</v>
      </c>
      <c r="T93" s="60">
        <v>2764820.1633140002</v>
      </c>
      <c r="U93" s="68">
        <v>0.13163601271977463</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26250</v>
      </c>
      <c r="T94" s="60">
        <v>21003524.082727425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47FABD-2881-46ED-A03A-7A599050BC96}"/>
</file>

<file path=customXml/itemProps2.xml><?xml version="1.0" encoding="utf-8"?>
<ds:datastoreItem xmlns:ds="http://schemas.openxmlformats.org/officeDocument/2006/customXml" ds:itemID="{E193BD00-07A7-4E08-90F4-65D646F26CF7}"/>
</file>

<file path=customXml/itemProps3.xml><?xml version="1.0" encoding="utf-8"?>
<ds:datastoreItem xmlns:ds="http://schemas.openxmlformats.org/officeDocument/2006/customXml" ds:itemID="{BC4B4443-7D16-4AA4-8ABA-0D00CBD8B1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2021-05-17T03:42:04Z</dcterms:created>
  <dcterms:modified xsi:type="dcterms:W3CDTF">2021-05-17T03:43:09Z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